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-ПРОГРАММЫ 2019-2024гг\Программы 2019-2024гг\дорожная деятельность 19-24\2024 год\изменения июнь\"/>
    </mc:Choice>
  </mc:AlternateContent>
  <bookViews>
    <workbookView xWindow="360" yWindow="75" windowWidth="20895" windowHeight="10110"/>
  </bookViews>
  <sheets>
    <sheet name="Объем и источники" sheetId="1" r:id="rId1"/>
    <sheet name="Система мероприятия ПП1" sheetId="2" r:id="rId2"/>
    <sheet name="ПП2" sheetId="3" r:id="rId3"/>
  </sheets>
  <definedNames>
    <definedName name="_xlnm.Print_Area" localSheetId="0">'Объем и источники'!$A$1:$K$22</definedName>
    <definedName name="_xlnm.Print_Area" localSheetId="2">ПП2!$A$1:$M$20</definedName>
    <definedName name="_xlnm.Print_Area" localSheetId="1">'Система мероприятия ПП1'!$A$1:$M$20</definedName>
  </definedNames>
  <calcPr calcId="162913" iterate="1"/>
</workbook>
</file>

<file path=xl/calcChain.xml><?xml version="1.0" encoding="utf-8"?>
<calcChain xmlns="http://schemas.openxmlformats.org/spreadsheetml/2006/main">
  <c r="K17" i="2" l="1"/>
  <c r="J17" i="3" l="1"/>
  <c r="F8" i="3" l="1"/>
  <c r="G8" i="3"/>
  <c r="H8" i="3"/>
  <c r="I8" i="3"/>
  <c r="J8" i="3"/>
  <c r="K8" i="3"/>
  <c r="L8" i="3"/>
  <c r="M8" i="3"/>
  <c r="E8" i="3"/>
  <c r="E11" i="3"/>
  <c r="C20" i="1" l="1"/>
  <c r="C15" i="1"/>
  <c r="K10" i="1"/>
  <c r="K20" i="1"/>
  <c r="K19" i="1"/>
  <c r="K9" i="1" s="1"/>
  <c r="K8" i="1" s="1"/>
  <c r="K13" i="1"/>
  <c r="K15" i="1"/>
  <c r="K16" i="1"/>
  <c r="K17" i="1"/>
  <c r="K14" i="1"/>
  <c r="E10" i="3"/>
  <c r="E12" i="3"/>
  <c r="E13" i="3"/>
  <c r="E9" i="3"/>
  <c r="E15" i="3"/>
  <c r="E18" i="3"/>
  <c r="E17" i="3"/>
  <c r="M16" i="3"/>
  <c r="M17" i="3"/>
  <c r="M14" i="3"/>
  <c r="E9" i="2"/>
  <c r="E10" i="2"/>
  <c r="E11" i="2"/>
  <c r="E12" i="2"/>
  <c r="E13" i="2"/>
  <c r="E8" i="2"/>
  <c r="E18" i="2"/>
  <c r="M16" i="2"/>
  <c r="M18" i="2"/>
  <c r="M17" i="2"/>
  <c r="M7" i="2"/>
  <c r="E7" i="2" l="1"/>
  <c r="K18" i="1"/>
  <c r="E10" i="1"/>
  <c r="I10" i="1"/>
  <c r="D20" i="1"/>
  <c r="E20" i="1"/>
  <c r="F20" i="1"/>
  <c r="F10" i="1" s="1"/>
  <c r="G20" i="1"/>
  <c r="G10" i="1" s="1"/>
  <c r="I20" i="1"/>
  <c r="J18" i="3"/>
  <c r="H20" i="1" s="1"/>
  <c r="H10" i="1" s="1"/>
  <c r="J10" i="1" l="1"/>
  <c r="J15" i="1"/>
  <c r="L17" i="3"/>
  <c r="J19" i="1" s="1"/>
  <c r="J18" i="1" s="1"/>
  <c r="L16" i="3"/>
  <c r="L14" i="3"/>
  <c r="L7" i="2"/>
  <c r="L18" i="2"/>
  <c r="L17" i="2"/>
  <c r="L16" i="2" s="1"/>
  <c r="J14" i="1" l="1"/>
  <c r="I17" i="2"/>
  <c r="J13" i="1" l="1"/>
  <c r="J9" i="1"/>
  <c r="J8" i="1" s="1"/>
  <c r="H17" i="2"/>
  <c r="H18" i="2"/>
  <c r="G17" i="2" l="1"/>
  <c r="F7" i="2"/>
  <c r="G7" i="2"/>
  <c r="H7" i="2"/>
  <c r="I7" i="2"/>
  <c r="J7" i="2"/>
  <c r="K7" i="2"/>
  <c r="D15" i="1"/>
  <c r="G18" i="2"/>
  <c r="E15" i="1"/>
  <c r="F15" i="1"/>
  <c r="I18" i="2"/>
  <c r="G15" i="1"/>
  <c r="J18" i="2"/>
  <c r="H15" i="1"/>
  <c r="K18" i="2"/>
  <c r="I15" i="1"/>
  <c r="F17" i="2"/>
  <c r="D14" i="1"/>
  <c r="E14" i="1"/>
  <c r="H16" i="2"/>
  <c r="F14" i="1"/>
  <c r="I16" i="2"/>
  <c r="G14" i="1"/>
  <c r="J17" i="2"/>
  <c r="G16" i="2"/>
  <c r="F16" i="2"/>
  <c r="F14" i="2"/>
  <c r="G14" i="2"/>
  <c r="H14" i="2"/>
  <c r="I14" i="2"/>
  <c r="J14" i="2"/>
  <c r="K14" i="2"/>
  <c r="E15" i="2"/>
  <c r="E14" i="2"/>
  <c r="F17" i="3"/>
  <c r="D19" i="1"/>
  <c r="G17" i="3"/>
  <c r="E19" i="1"/>
  <c r="E9" i="1" s="1"/>
  <c r="H17" i="3"/>
  <c r="F19" i="1"/>
  <c r="F18" i="1" s="1"/>
  <c r="I17" i="3"/>
  <c r="G19" i="1" s="1"/>
  <c r="K17" i="3"/>
  <c r="I19" i="1" s="1"/>
  <c r="I18" i="1" s="1"/>
  <c r="F16" i="3"/>
  <c r="G16" i="3"/>
  <c r="H16" i="3"/>
  <c r="I16" i="3"/>
  <c r="J16" i="3"/>
  <c r="K16" i="3"/>
  <c r="E14" i="3"/>
  <c r="F14" i="3"/>
  <c r="G14" i="3"/>
  <c r="H14" i="3"/>
  <c r="I14" i="3"/>
  <c r="J14" i="3"/>
  <c r="K14" i="3"/>
  <c r="E17" i="2" l="1"/>
  <c r="E16" i="2" s="1"/>
  <c r="K16" i="2"/>
  <c r="I14" i="1"/>
  <c r="D10" i="1"/>
  <c r="C10" i="1" s="1"/>
  <c r="D18" i="1"/>
  <c r="E18" i="1"/>
  <c r="H14" i="1"/>
  <c r="H19" i="1"/>
  <c r="H18" i="1" s="1"/>
  <c r="D9" i="1"/>
  <c r="D13" i="1"/>
  <c r="E16" i="3"/>
  <c r="J16" i="2"/>
  <c r="G18" i="1"/>
  <c r="G9" i="1"/>
  <c r="G8" i="1" s="1"/>
  <c r="H13" i="1"/>
  <c r="F13" i="1"/>
  <c r="E13" i="1"/>
  <c r="E8" i="1"/>
  <c r="G13" i="1"/>
  <c r="F9" i="1"/>
  <c r="F8" i="1" s="1"/>
  <c r="C19" i="1" l="1"/>
  <c r="C14" i="1"/>
  <c r="I13" i="1"/>
  <c r="I9" i="1"/>
  <c r="D8" i="1"/>
  <c r="H9" i="1"/>
  <c r="C13" i="1"/>
  <c r="I8" i="1" l="1"/>
  <c r="C9" i="1"/>
  <c r="C8" i="1" s="1"/>
  <c r="H8" i="1"/>
  <c r="C18" i="1"/>
</calcChain>
</file>

<file path=xl/sharedStrings.xml><?xml version="1.0" encoding="utf-8"?>
<sst xmlns="http://schemas.openxmlformats.org/spreadsheetml/2006/main" count="135" uniqueCount="66">
  <si>
    <t>Наименование програмы, подпрограммы, основного мероприятия</t>
  </si>
  <si>
    <t>Источник финансирования</t>
  </si>
  <si>
    <t>ВСЕГО</t>
  </si>
  <si>
    <t>Объем финансирования всего, тыс. руб.</t>
  </si>
  <si>
    <t>Всего</t>
  </si>
  <si>
    <t>2019 год</t>
  </si>
  <si>
    <t>2020 год</t>
  </si>
  <si>
    <t>местный бюджет (МБ)</t>
  </si>
  <si>
    <t>областной бюджет (ОБ)</t>
  </si>
  <si>
    <t>федеральный бюджет (ФБ)</t>
  </si>
  <si>
    <t>иные источники (ИИ)</t>
  </si>
  <si>
    <t>№п/п</t>
  </si>
  <si>
    <t>Наименование основных мероприятий, мероприятий</t>
  </si>
  <si>
    <t>Ответственный исполнитель (соисполнитель), участники</t>
  </si>
  <si>
    <t xml:space="preserve">Источники финансирования </t>
  </si>
  <si>
    <t>Объем финансировавния  всего, тыс.руб.</t>
  </si>
  <si>
    <t>в том числе по годам</t>
  </si>
  <si>
    <t>МБ</t>
  </si>
  <si>
    <t>1.1.</t>
  </si>
  <si>
    <t>Итого по подпрограмме 1</t>
  </si>
  <si>
    <t>Местный бюджет (МБ)</t>
  </si>
  <si>
    <t>Областной бюджет (ОБ)</t>
  </si>
  <si>
    <t>Иные источники (ИИ)</t>
  </si>
  <si>
    <t>Федеральный бюджет (ФБ)</t>
  </si>
  <si>
    <t>Администрация КГП</t>
  </si>
  <si>
    <t>2.1.</t>
  </si>
  <si>
    <t>2.</t>
  </si>
  <si>
    <t>2021 год</t>
  </si>
  <si>
    <t>Объем финансирования  всего, тыс.руб.</t>
  </si>
  <si>
    <t>Основное мероприятие: ремонт и содержание автомобильных дорогь общего пользования местного значения Култукского МО</t>
  </si>
  <si>
    <t>Основное мероприятие: установка дорожных знаков и дорожной разметки</t>
  </si>
  <si>
    <t>Мероприятие: установка дорожных знаков и дорожной разметки</t>
  </si>
  <si>
    <t>Основное мероприятие: разработка проекта организации дорожного движения</t>
  </si>
  <si>
    <t>2022 год</t>
  </si>
  <si>
    <t>2023 год</t>
  </si>
  <si>
    <t>2024 год</t>
  </si>
  <si>
    <t>1.2.</t>
  </si>
  <si>
    <t>Мероприятие: приобретние и установка автономных пешеходных светофоров</t>
  </si>
  <si>
    <t>2020год</t>
  </si>
  <si>
    <t>мероприятие: актуализация проекта организации дорожного движения на территории Култукского МО</t>
  </si>
  <si>
    <t>ОБ</t>
  </si>
  <si>
    <t>1.3.</t>
  </si>
  <si>
    <t>Мероприятие: ремонт автомобильных дорог (софинансирование из местного бюджета)</t>
  </si>
  <si>
    <t xml:space="preserve">2. </t>
  </si>
  <si>
    <t>Основное мероприятие: Формирование необходимой документации для реализации программы</t>
  </si>
  <si>
    <t>Мероприятие: разработка и экспертиза проектно-сметной документации</t>
  </si>
  <si>
    <t>Мероприятие: ремонт и содержание автомобильных дорог (за счет средств мун.дорожного фонда (акцизы))</t>
  </si>
  <si>
    <t>Мероприятие: ремонт и содержание автомобильных дорог (за счет средств мун.дорожного фонда (местные))</t>
  </si>
  <si>
    <t>мероприятие: ремонт автомобильных дорог (софинансирование за счет субсидии из областного бюджета)</t>
  </si>
  <si>
    <t>1.4.</t>
  </si>
  <si>
    <t>1.5.</t>
  </si>
  <si>
    <t>Реализация мероприятий Перечня проектов народных инициатив (софинансирование из областного бюджета)</t>
  </si>
  <si>
    <t>Реализация мероприятий Перечня проектов народных инициатив (софинансирование из местного бюджета)</t>
  </si>
  <si>
    <t>2025 год</t>
  </si>
  <si>
    <t>Реализация мероприятий перечня проектов народных инициатив (обустройство тротуара по ул.Победы, ул.школьная)</t>
  </si>
  <si>
    <t>Приложение №5  к муниципальной программе " Развитие дорожной деятельности в отношении автомобильных дорог общего пользования местного значения Култукского МО" на 2019-2026 годы</t>
  </si>
  <si>
    <t>Система мероприятий подпрограммы "Развитие, ремонт и содержание автомобильных дорог общего пользования местного значения Култукского МО" на 2019-2026 годы</t>
  </si>
  <si>
    <t>2026 год</t>
  </si>
  <si>
    <t>Приложение №6 к муниципальной программе " Развитие дорожной деятельности в отношении автомобильных дорог общего пользования местного значения Култукского МО" на 2019-2026 годы</t>
  </si>
  <si>
    <t>Система мероприятий подпрограммы "Безопасность дорожного движения в Култукском МО" на 2019-2026 годы</t>
  </si>
  <si>
    <t>Приложение №4 к муниципальной программе " Развитие дорожной деятельности в отношении автомобильных дорог общего пользования местного значения Култукского МО" на 2019-2026 годы</t>
  </si>
  <si>
    <t xml:space="preserve">Объем и источники финансирования муниципальной программы "Развитие дорожной деятельности в отношении автомобильных дорог общего пользования местного значения" 2019-2026 годы </t>
  </si>
  <si>
    <t>Программа "развитие дорожной деятельности в отношении автомобильных дорог общего пользования местного значения Култукского МО" на 2019-2026 годы</t>
  </si>
  <si>
    <t>Подпрограмма 1 "Развитие, ремонт и содержание автомобильных дорог общего пользования местного значения Култукского МО" на 2019-2026 годы</t>
  </si>
  <si>
    <t>Подпрограмма 2 "Безопасность дорожного движения в Култукском МО" на 2019-2026 годы</t>
  </si>
  <si>
    <t>Меропритяие: обутрйоство тротуаров вдоль дорог (за счет средств мун.дорожного фонда (акцизы))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</si>
</sst>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4" fontId="0" fillId="0" borderId="1" xfId="0" applyNumberFormat="1" applyBorder="1"/>
    <xf numFmtId="4" fontId="0" fillId="0" borderId="1" xfId="0" applyNumberForma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4" fontId="0" fillId="0" borderId="0" xfId="0" applyNumberFormat="1"/>
    <xf numFmtId="0" fontId="0" fillId="0" borderId="2" xfId="0" applyBorder="1" applyAlignment="1">
      <alignment wrapText="1"/>
    </xf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4" fontId="0" fillId="0" borderId="2" xfId="0" applyNumberFormat="1" applyBorder="1"/>
    <xf numFmtId="4" fontId="0" fillId="0" borderId="1" xfId="0" applyNumberFormat="1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/>
    <xf numFmtId="0" fontId="0" fillId="0" borderId="5" xfId="0" applyBorder="1" applyAlignment="1">
      <alignment wrapText="1"/>
    </xf>
    <xf numFmtId="49" fontId="0" fillId="0" borderId="5" xfId="0" applyNumberFormat="1" applyBorder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2" xfId="0" applyBorder="1" applyAlignment="1"/>
    <xf numFmtId="49" fontId="0" fillId="0" borderId="5" xfId="0" applyNumberFormat="1" applyBorder="1" applyAlignment="1"/>
    <xf numFmtId="49" fontId="0" fillId="0" borderId="6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topLeftCell="A4" zoomScale="60" zoomScaleNormal="100" workbookViewId="0">
      <selection activeCell="B16" sqref="B16"/>
    </sheetView>
  </sheetViews>
  <sheetFormatPr defaultRowHeight="15" x14ac:dyDescent="0.25"/>
  <cols>
    <col min="1" max="1" width="23.7109375" customWidth="1"/>
    <col min="2" max="2" width="12.5703125" customWidth="1"/>
    <col min="3" max="3" width="11" customWidth="1"/>
    <col min="4" max="4" width="11.5703125" customWidth="1"/>
    <col min="5" max="5" width="11.85546875" customWidth="1"/>
    <col min="6" max="6" width="10.140625" customWidth="1"/>
    <col min="7" max="7" width="11" customWidth="1"/>
    <col min="8" max="8" width="10.5703125" customWidth="1"/>
    <col min="9" max="9" width="11.7109375" customWidth="1"/>
    <col min="10" max="10" width="10.85546875" customWidth="1"/>
    <col min="11" max="11" width="11" customWidth="1"/>
  </cols>
  <sheetData>
    <row r="1" spans="1:11" ht="69" customHeight="1" x14ac:dyDescent="0.25">
      <c r="E1" s="21" t="s">
        <v>60</v>
      </c>
      <c r="F1" s="21"/>
      <c r="G1" s="21"/>
      <c r="H1" s="21"/>
      <c r="I1" s="22"/>
      <c r="J1" s="22"/>
    </row>
    <row r="3" spans="1:11" ht="56.25" customHeight="1" x14ac:dyDescent="0.3">
      <c r="A3" s="23" t="s">
        <v>61</v>
      </c>
      <c r="B3" s="22"/>
      <c r="C3" s="22"/>
      <c r="D3" s="22"/>
      <c r="E3" s="22"/>
      <c r="F3" s="22"/>
      <c r="G3" s="22"/>
      <c r="H3" s="22"/>
      <c r="I3" s="22"/>
      <c r="J3" s="22"/>
    </row>
    <row r="5" spans="1:11" x14ac:dyDescent="0.25">
      <c r="A5" s="28" t="s">
        <v>0</v>
      </c>
      <c r="B5" s="28" t="s">
        <v>1</v>
      </c>
      <c r="C5" s="24" t="s">
        <v>3</v>
      </c>
      <c r="D5" s="25"/>
      <c r="E5" s="25"/>
      <c r="F5" s="25"/>
      <c r="G5" s="25"/>
      <c r="H5" s="25"/>
      <c r="I5" s="26"/>
      <c r="J5" s="27"/>
      <c r="K5" s="1"/>
    </row>
    <row r="6" spans="1:11" ht="59.25" customHeight="1" x14ac:dyDescent="0.25">
      <c r="A6" s="30"/>
      <c r="B6" s="30"/>
      <c r="C6" s="2" t="s">
        <v>4</v>
      </c>
      <c r="D6" s="2" t="s">
        <v>5</v>
      </c>
      <c r="E6" s="2" t="s">
        <v>38</v>
      </c>
      <c r="F6" s="2" t="s">
        <v>27</v>
      </c>
      <c r="G6" s="2" t="s">
        <v>33</v>
      </c>
      <c r="H6" s="13" t="s">
        <v>34</v>
      </c>
      <c r="I6" s="1" t="s">
        <v>35</v>
      </c>
      <c r="J6" s="1" t="s">
        <v>53</v>
      </c>
      <c r="K6" s="1" t="s">
        <v>57</v>
      </c>
    </row>
    <row r="7" spans="1:1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17">
        <v>8</v>
      </c>
      <c r="I7" s="1">
        <v>9</v>
      </c>
      <c r="J7" s="1"/>
      <c r="K7" s="1"/>
    </row>
    <row r="8" spans="1:11" x14ac:dyDescent="0.25">
      <c r="A8" s="28" t="s">
        <v>62</v>
      </c>
      <c r="B8" s="1" t="s">
        <v>2</v>
      </c>
      <c r="C8" s="10">
        <f>C9+C10</f>
        <v>26706.699999999997</v>
      </c>
      <c r="D8" s="10">
        <f t="shared" ref="D8:K8" si="0">D9+D10</f>
        <v>1979.8</v>
      </c>
      <c r="E8" s="10">
        <f t="shared" si="0"/>
        <v>6339.1</v>
      </c>
      <c r="F8" s="10">
        <f t="shared" si="0"/>
        <v>4197.5</v>
      </c>
      <c r="G8" s="10">
        <f t="shared" si="0"/>
        <v>2108.4</v>
      </c>
      <c r="H8" s="10">
        <f t="shared" si="0"/>
        <v>4002.3</v>
      </c>
      <c r="I8" s="10">
        <f t="shared" si="0"/>
        <v>3300.1</v>
      </c>
      <c r="J8" s="10">
        <f t="shared" si="0"/>
        <v>2334.1999999999998</v>
      </c>
      <c r="K8" s="10">
        <f t="shared" si="0"/>
        <v>2445.3000000000002</v>
      </c>
    </row>
    <row r="9" spans="1:11" ht="45" x14ac:dyDescent="0.25">
      <c r="A9" s="29"/>
      <c r="B9" s="2" t="s">
        <v>7</v>
      </c>
      <c r="C9" s="8">
        <f>SUM(D9:K9)</f>
        <v>22322.6</v>
      </c>
      <c r="D9" s="8">
        <f t="shared" ref="D9:K9" si="1">D14+D19</f>
        <v>1979.8</v>
      </c>
      <c r="E9" s="8">
        <f t="shared" si="1"/>
        <v>4253.8</v>
      </c>
      <c r="F9" s="8">
        <f t="shared" si="1"/>
        <v>3279.1000000000004</v>
      </c>
      <c r="G9" s="8">
        <f t="shared" si="1"/>
        <v>2108.4</v>
      </c>
      <c r="H9" s="8">
        <f t="shared" si="1"/>
        <v>2621.9</v>
      </c>
      <c r="I9" s="8">
        <f t="shared" si="1"/>
        <v>3300.1</v>
      </c>
      <c r="J9" s="8">
        <f t="shared" si="1"/>
        <v>2334.1999999999998</v>
      </c>
      <c r="K9" s="8">
        <f t="shared" si="1"/>
        <v>2445.3000000000002</v>
      </c>
    </row>
    <row r="10" spans="1:11" ht="45" x14ac:dyDescent="0.25">
      <c r="A10" s="29"/>
      <c r="B10" s="2" t="s">
        <v>8</v>
      </c>
      <c r="C10" s="8">
        <f>SUM(D10:K10)</f>
        <v>4384.1000000000004</v>
      </c>
      <c r="D10" s="8">
        <f>D15+D20</f>
        <v>0</v>
      </c>
      <c r="E10" s="8">
        <f t="shared" ref="E10:I10" si="2">E15+E20</f>
        <v>2085.3000000000002</v>
      </c>
      <c r="F10" s="8">
        <f t="shared" si="2"/>
        <v>918.4</v>
      </c>
      <c r="G10" s="8">
        <f t="shared" si="2"/>
        <v>0</v>
      </c>
      <c r="H10" s="8">
        <f t="shared" si="2"/>
        <v>1380.4</v>
      </c>
      <c r="I10" s="8">
        <f t="shared" si="2"/>
        <v>0</v>
      </c>
      <c r="J10" s="8">
        <f t="shared" ref="J10:K10" si="3">J15</f>
        <v>0</v>
      </c>
      <c r="K10" s="8">
        <f t="shared" si="3"/>
        <v>0</v>
      </c>
    </row>
    <row r="11" spans="1:11" ht="45" x14ac:dyDescent="0.25">
      <c r="A11" s="29"/>
      <c r="B11" s="2" t="s">
        <v>9</v>
      </c>
      <c r="C11" s="8"/>
      <c r="D11" s="8"/>
      <c r="E11" s="8"/>
      <c r="F11" s="8"/>
      <c r="G11" s="8"/>
      <c r="H11" s="14"/>
      <c r="I11" s="1"/>
      <c r="J11" s="1"/>
      <c r="K11" s="1"/>
    </row>
    <row r="12" spans="1:11" ht="45" x14ac:dyDescent="0.25">
      <c r="A12" s="30"/>
      <c r="B12" s="2" t="s">
        <v>10</v>
      </c>
      <c r="C12" s="8"/>
      <c r="D12" s="8"/>
      <c r="E12" s="8"/>
      <c r="F12" s="8"/>
      <c r="G12" s="8"/>
      <c r="H12" s="14"/>
      <c r="I12" s="1"/>
      <c r="J12" s="1"/>
      <c r="K12" s="1"/>
    </row>
    <row r="13" spans="1:11" x14ac:dyDescent="0.25">
      <c r="A13" s="28" t="s">
        <v>63</v>
      </c>
      <c r="B13" s="1" t="s">
        <v>2</v>
      </c>
      <c r="C13" s="9">
        <f>C14+C15</f>
        <v>21355.5</v>
      </c>
      <c r="D13" s="9">
        <f t="shared" ref="D13:K13" si="4">D14+D15</f>
        <v>1779.8</v>
      </c>
      <c r="E13" s="9">
        <f t="shared" si="4"/>
        <v>6033.9</v>
      </c>
      <c r="F13" s="9">
        <f t="shared" si="4"/>
        <v>3352.8</v>
      </c>
      <c r="G13" s="9">
        <f t="shared" si="4"/>
        <v>1508.4</v>
      </c>
      <c r="H13" s="9">
        <f t="shared" si="4"/>
        <v>1141</v>
      </c>
      <c r="I13" s="9">
        <f t="shared" si="4"/>
        <v>3120.1</v>
      </c>
      <c r="J13" s="9">
        <f t="shared" si="4"/>
        <v>2154.1999999999998</v>
      </c>
      <c r="K13" s="9">
        <f t="shared" si="4"/>
        <v>2265.3000000000002</v>
      </c>
    </row>
    <row r="14" spans="1:11" ht="45" x14ac:dyDescent="0.25">
      <c r="A14" s="29"/>
      <c r="B14" s="2" t="s">
        <v>7</v>
      </c>
      <c r="C14" s="8">
        <f>SUM(D14:K14)</f>
        <v>18351.8</v>
      </c>
      <c r="D14" s="8">
        <f>'Система мероприятия ПП1'!F17</f>
        <v>1779.8</v>
      </c>
      <c r="E14" s="8">
        <f>'Система мероприятия ПП1'!G17</f>
        <v>3948.6</v>
      </c>
      <c r="F14" s="8">
        <f>'Система мероприятия ПП1'!H17</f>
        <v>2434.4</v>
      </c>
      <c r="G14" s="8">
        <f>'Система мероприятия ПП1'!I17</f>
        <v>1508.4</v>
      </c>
      <c r="H14" s="8">
        <f>'Система мероприятия ПП1'!J17</f>
        <v>1141</v>
      </c>
      <c r="I14" s="8">
        <f>'Система мероприятия ПП1'!K17</f>
        <v>3120.1</v>
      </c>
      <c r="J14" s="7">
        <f>'Система мероприятия ПП1'!L17</f>
        <v>2154.1999999999998</v>
      </c>
      <c r="K14" s="7">
        <f>'Система мероприятия ПП1'!M17</f>
        <v>2265.3000000000002</v>
      </c>
    </row>
    <row r="15" spans="1:11" ht="45" x14ac:dyDescent="0.25">
      <c r="A15" s="29"/>
      <c r="B15" s="2" t="s">
        <v>8</v>
      </c>
      <c r="C15" s="8">
        <f>SUM(D15:K15)</f>
        <v>3003.7000000000003</v>
      </c>
      <c r="D15" s="8">
        <f>'Система мероприятия ПП1'!F18</f>
        <v>0</v>
      </c>
      <c r="E15" s="8">
        <f>'Система мероприятия ПП1'!G18</f>
        <v>2085.3000000000002</v>
      </c>
      <c r="F15" s="8">
        <f>'Система мероприятия ПП1'!H18</f>
        <v>918.4</v>
      </c>
      <c r="G15" s="8">
        <f>'Система мероприятия ПП1'!I18</f>
        <v>0</v>
      </c>
      <c r="H15" s="8">
        <f>'Система мероприятия ПП1'!J18</f>
        <v>0</v>
      </c>
      <c r="I15" s="8">
        <f>'Система мероприятия ПП1'!K18</f>
        <v>0</v>
      </c>
      <c r="J15" s="7">
        <f>'Система мероприятия ПП1'!L18</f>
        <v>0</v>
      </c>
      <c r="K15" s="7">
        <f>'Система мероприятия ПП1'!M18</f>
        <v>0</v>
      </c>
    </row>
    <row r="16" spans="1:11" ht="45" x14ac:dyDescent="0.25">
      <c r="A16" s="29"/>
      <c r="B16" s="2" t="s">
        <v>9</v>
      </c>
      <c r="C16" s="8"/>
      <c r="D16" s="8"/>
      <c r="E16" s="8"/>
      <c r="F16" s="8"/>
      <c r="G16" s="8"/>
      <c r="H16" s="14"/>
      <c r="I16" s="1"/>
      <c r="J16" s="1"/>
      <c r="K16" s="7">
        <f>'Система мероприятия ПП1'!M19</f>
        <v>0</v>
      </c>
    </row>
    <row r="17" spans="1:11" ht="45" x14ac:dyDescent="0.25">
      <c r="A17" s="30"/>
      <c r="B17" s="2" t="s">
        <v>10</v>
      </c>
      <c r="C17" s="8"/>
      <c r="D17" s="8"/>
      <c r="E17" s="8"/>
      <c r="F17" s="8"/>
      <c r="G17" s="8"/>
      <c r="H17" s="14"/>
      <c r="I17" s="1"/>
      <c r="J17" s="1"/>
      <c r="K17" s="7">
        <f>'Система мероприятия ПП1'!M20</f>
        <v>0</v>
      </c>
    </row>
    <row r="18" spans="1:11" x14ac:dyDescent="0.25">
      <c r="A18" s="28" t="s">
        <v>64</v>
      </c>
      <c r="B18" s="1" t="s">
        <v>2</v>
      </c>
      <c r="C18" s="9">
        <f>SUM(C19:C22)</f>
        <v>5351.2000000000007</v>
      </c>
      <c r="D18" s="9">
        <f t="shared" ref="D18:K18" si="5">SUM(D19:D22)</f>
        <v>200</v>
      </c>
      <c r="E18" s="9">
        <f t="shared" si="5"/>
        <v>305.2</v>
      </c>
      <c r="F18" s="9">
        <f t="shared" si="5"/>
        <v>844.7</v>
      </c>
      <c r="G18" s="9">
        <f t="shared" si="5"/>
        <v>600</v>
      </c>
      <c r="H18" s="9">
        <f t="shared" si="5"/>
        <v>2861.3</v>
      </c>
      <c r="I18" s="9">
        <f t="shared" si="5"/>
        <v>180</v>
      </c>
      <c r="J18" s="9">
        <f t="shared" si="5"/>
        <v>180</v>
      </c>
      <c r="K18" s="9">
        <f t="shared" si="5"/>
        <v>180</v>
      </c>
    </row>
    <row r="19" spans="1:11" ht="45" x14ac:dyDescent="0.25">
      <c r="A19" s="29"/>
      <c r="B19" s="2" t="s">
        <v>7</v>
      </c>
      <c r="C19" s="8">
        <f>SUM(D19:K19)</f>
        <v>3970.8</v>
      </c>
      <c r="D19" s="8">
        <f>ПП2!F17</f>
        <v>200</v>
      </c>
      <c r="E19" s="8">
        <f>ПП2!G17</f>
        <v>305.2</v>
      </c>
      <c r="F19" s="8">
        <f>ПП2!H17</f>
        <v>844.7</v>
      </c>
      <c r="G19" s="8">
        <f>ПП2!I17</f>
        <v>600</v>
      </c>
      <c r="H19" s="8">
        <f>ПП2!J17</f>
        <v>1480.9</v>
      </c>
      <c r="I19" s="8">
        <f>ПП2!K17</f>
        <v>180</v>
      </c>
      <c r="J19" s="7">
        <f>ПП2!L17</f>
        <v>180</v>
      </c>
      <c r="K19" s="7">
        <f>ПП2!M17</f>
        <v>180</v>
      </c>
    </row>
    <row r="20" spans="1:11" ht="45" x14ac:dyDescent="0.25">
      <c r="A20" s="29"/>
      <c r="B20" s="2" t="s">
        <v>8</v>
      </c>
      <c r="C20" s="8">
        <f>ПП2!E18</f>
        <v>1380.4</v>
      </c>
      <c r="D20" s="8">
        <f>ПП2!F18</f>
        <v>0</v>
      </c>
      <c r="E20" s="8">
        <f>ПП2!G18</f>
        <v>0</v>
      </c>
      <c r="F20" s="8">
        <f>ПП2!H18</f>
        <v>0</v>
      </c>
      <c r="G20" s="8">
        <f>ПП2!I18</f>
        <v>0</v>
      </c>
      <c r="H20" s="8">
        <f>ПП2!J18</f>
        <v>1380.4</v>
      </c>
      <c r="I20" s="8">
        <f>ПП2!K18</f>
        <v>0</v>
      </c>
      <c r="J20" s="1"/>
      <c r="K20" s="7">
        <f>ПП2!M18</f>
        <v>0</v>
      </c>
    </row>
    <row r="21" spans="1:11" ht="45" x14ac:dyDescent="0.25">
      <c r="A21" s="29"/>
      <c r="B21" s="2" t="s">
        <v>9</v>
      </c>
      <c r="C21" s="8"/>
      <c r="D21" s="8"/>
      <c r="E21" s="8"/>
      <c r="F21" s="8"/>
      <c r="G21" s="8"/>
      <c r="H21" s="14"/>
      <c r="I21" s="1"/>
      <c r="J21" s="1"/>
      <c r="K21" s="1"/>
    </row>
    <row r="22" spans="1:11" ht="45" x14ac:dyDescent="0.25">
      <c r="A22" s="30"/>
      <c r="B22" s="2" t="s">
        <v>10</v>
      </c>
      <c r="C22" s="8"/>
      <c r="D22" s="8"/>
      <c r="E22" s="8"/>
      <c r="F22" s="8"/>
      <c r="G22" s="8"/>
      <c r="H22" s="14"/>
      <c r="I22" s="1"/>
      <c r="J22" s="1"/>
      <c r="K22" s="1"/>
    </row>
  </sheetData>
  <mergeCells count="8">
    <mergeCell ref="E1:J1"/>
    <mergeCell ref="A3:J3"/>
    <mergeCell ref="C5:J5"/>
    <mergeCell ref="A13:A17"/>
    <mergeCell ref="A18:A22"/>
    <mergeCell ref="A5:A6"/>
    <mergeCell ref="B5:B6"/>
    <mergeCell ref="A8:A12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topLeftCell="A8" zoomScale="60" zoomScaleNormal="100" workbookViewId="0">
      <selection activeCell="K18" sqref="K18"/>
    </sheetView>
  </sheetViews>
  <sheetFormatPr defaultRowHeight="15" x14ac:dyDescent="0.25"/>
  <cols>
    <col min="1" max="1" width="4.140625" customWidth="1"/>
    <col min="2" max="2" width="25.85546875" customWidth="1"/>
    <col min="3" max="3" width="10.5703125" customWidth="1"/>
    <col min="4" max="4" width="6.140625" customWidth="1"/>
    <col min="5" max="5" width="10.85546875" customWidth="1"/>
    <col min="6" max="6" width="9.85546875" customWidth="1"/>
    <col min="7" max="7" width="9.42578125" customWidth="1"/>
    <col min="8" max="8" width="10.5703125" customWidth="1"/>
    <col min="9" max="9" width="9.5703125" customWidth="1"/>
    <col min="10" max="10" width="11" customWidth="1"/>
    <col min="11" max="12" width="9.42578125" customWidth="1"/>
    <col min="13" max="13" width="10.28515625" customWidth="1"/>
  </cols>
  <sheetData>
    <row r="1" spans="1:13" ht="72" customHeight="1" x14ac:dyDescent="0.25">
      <c r="F1" s="21" t="s">
        <v>55</v>
      </c>
      <c r="G1" s="22"/>
      <c r="H1" s="22"/>
      <c r="I1" s="22"/>
      <c r="J1" s="22"/>
      <c r="K1" s="22"/>
      <c r="L1" s="22"/>
    </row>
    <row r="2" spans="1:13" ht="75.75" customHeight="1" x14ac:dyDescent="0.3">
      <c r="B2" s="23" t="s">
        <v>56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4" spans="1:13" x14ac:dyDescent="0.25">
      <c r="A4" s="28" t="s">
        <v>11</v>
      </c>
      <c r="B4" s="28" t="s">
        <v>12</v>
      </c>
      <c r="C4" s="28" t="s">
        <v>13</v>
      </c>
      <c r="D4" s="28" t="s">
        <v>14</v>
      </c>
      <c r="E4" s="28" t="s">
        <v>28</v>
      </c>
      <c r="F4" s="35" t="s">
        <v>16</v>
      </c>
      <c r="G4" s="26"/>
      <c r="H4" s="26"/>
      <c r="I4" s="26"/>
      <c r="J4" s="26"/>
      <c r="K4" s="26"/>
      <c r="L4" s="27"/>
      <c r="M4" s="1"/>
    </row>
    <row r="5" spans="1:13" ht="60" customHeight="1" x14ac:dyDescent="0.25">
      <c r="A5" s="30"/>
      <c r="B5" s="30"/>
      <c r="C5" s="30"/>
      <c r="D5" s="30"/>
      <c r="E5" s="30"/>
      <c r="F5" s="2" t="s">
        <v>5</v>
      </c>
      <c r="G5" s="2" t="s">
        <v>6</v>
      </c>
      <c r="H5" s="2" t="s">
        <v>27</v>
      </c>
      <c r="I5" s="2" t="s">
        <v>33</v>
      </c>
      <c r="J5" s="12" t="s">
        <v>34</v>
      </c>
      <c r="K5" s="1" t="s">
        <v>35</v>
      </c>
      <c r="L5" s="1" t="s">
        <v>53</v>
      </c>
      <c r="M5" s="1" t="s">
        <v>57</v>
      </c>
    </row>
    <row r="6" spans="1:13" x14ac:dyDescent="0.25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12">
        <v>10</v>
      </c>
      <c r="K6" s="1">
        <v>11</v>
      </c>
      <c r="L6" s="1">
        <v>12</v>
      </c>
      <c r="M6" s="1"/>
    </row>
    <row r="7" spans="1:13" s="6" customFormat="1" ht="90" x14ac:dyDescent="0.25">
      <c r="A7" s="4">
        <v>1</v>
      </c>
      <c r="B7" s="5" t="s">
        <v>29</v>
      </c>
      <c r="C7" s="5" t="s">
        <v>24</v>
      </c>
      <c r="D7" s="5"/>
      <c r="E7" s="9">
        <f>E8+E10+E11+E9+E12+E13</f>
        <v>21355.499999999996</v>
      </c>
      <c r="F7" s="9">
        <f t="shared" ref="F7:M7" si="0">F8+F10+F11+F9</f>
        <v>1779.8</v>
      </c>
      <c r="G7" s="9">
        <f t="shared" si="0"/>
        <v>6033.9</v>
      </c>
      <c r="H7" s="9">
        <f t="shared" si="0"/>
        <v>2396.1</v>
      </c>
      <c r="I7" s="9">
        <f t="shared" si="0"/>
        <v>1508.4</v>
      </c>
      <c r="J7" s="9">
        <f t="shared" si="0"/>
        <v>1141</v>
      </c>
      <c r="K7" s="9">
        <f t="shared" si="0"/>
        <v>3120.1</v>
      </c>
      <c r="L7" s="9">
        <f t="shared" si="0"/>
        <v>2154.1999999999998</v>
      </c>
      <c r="M7" s="9">
        <f t="shared" si="0"/>
        <v>2265.3000000000002</v>
      </c>
    </row>
    <row r="8" spans="1:13" ht="90" x14ac:dyDescent="0.25">
      <c r="A8" s="1" t="s">
        <v>18</v>
      </c>
      <c r="B8" s="2" t="s">
        <v>46</v>
      </c>
      <c r="C8" s="2" t="s">
        <v>24</v>
      </c>
      <c r="D8" s="2" t="s">
        <v>17</v>
      </c>
      <c r="E8" s="16">
        <f>SUM(F8:M8)</f>
        <v>15402.699999999997</v>
      </c>
      <c r="F8" s="8">
        <v>1779.8</v>
      </c>
      <c r="G8" s="8">
        <v>1882.6</v>
      </c>
      <c r="H8" s="8">
        <v>2001.4</v>
      </c>
      <c r="I8" s="8">
        <v>1358.4</v>
      </c>
      <c r="J8" s="14">
        <v>1141</v>
      </c>
      <c r="K8" s="7">
        <v>2820</v>
      </c>
      <c r="L8" s="7">
        <v>2154.1999999999998</v>
      </c>
      <c r="M8" s="7">
        <v>2265.3000000000002</v>
      </c>
    </row>
    <row r="9" spans="1:13" ht="90" x14ac:dyDescent="0.25">
      <c r="A9" s="1" t="s">
        <v>36</v>
      </c>
      <c r="B9" s="2" t="s">
        <v>47</v>
      </c>
      <c r="C9" s="2" t="s">
        <v>24</v>
      </c>
      <c r="D9" s="2" t="s">
        <v>17</v>
      </c>
      <c r="E9" s="16">
        <f t="shared" ref="E9:E13" si="1">SUM(F9:M9)</f>
        <v>2908.7</v>
      </c>
      <c r="F9" s="8">
        <v>0</v>
      </c>
      <c r="G9" s="8">
        <v>2063.9</v>
      </c>
      <c r="H9" s="8">
        <v>394.7</v>
      </c>
      <c r="I9" s="8">
        <v>150</v>
      </c>
      <c r="J9" s="14">
        <v>0</v>
      </c>
      <c r="K9" s="7">
        <v>300.10000000000002</v>
      </c>
      <c r="L9" s="1">
        <v>0</v>
      </c>
      <c r="M9" s="1">
        <v>0</v>
      </c>
    </row>
    <row r="10" spans="1:13" ht="75" x14ac:dyDescent="0.25">
      <c r="A10" s="1" t="s">
        <v>36</v>
      </c>
      <c r="B10" s="2" t="s">
        <v>48</v>
      </c>
      <c r="C10" s="2" t="s">
        <v>24</v>
      </c>
      <c r="D10" s="2" t="s">
        <v>40</v>
      </c>
      <c r="E10" s="16">
        <f t="shared" si="1"/>
        <v>2085.3000000000002</v>
      </c>
      <c r="F10" s="8">
        <v>0</v>
      </c>
      <c r="G10" s="8">
        <v>2085.3000000000002</v>
      </c>
      <c r="H10" s="8">
        <v>0</v>
      </c>
      <c r="I10" s="8">
        <v>0</v>
      </c>
      <c r="J10" s="14">
        <v>0</v>
      </c>
      <c r="K10" s="7">
        <v>0</v>
      </c>
      <c r="L10" s="1">
        <v>0</v>
      </c>
      <c r="M10" s="1">
        <v>0</v>
      </c>
    </row>
    <row r="11" spans="1:13" ht="60" x14ac:dyDescent="0.25">
      <c r="A11" s="1" t="s">
        <v>41</v>
      </c>
      <c r="B11" s="2" t="s">
        <v>42</v>
      </c>
      <c r="C11" s="2" t="s">
        <v>24</v>
      </c>
      <c r="D11" s="2" t="s">
        <v>17</v>
      </c>
      <c r="E11" s="16">
        <f t="shared" si="1"/>
        <v>2.1</v>
      </c>
      <c r="F11" s="8">
        <v>0</v>
      </c>
      <c r="G11" s="8">
        <v>2.1</v>
      </c>
      <c r="H11" s="8">
        <v>0</v>
      </c>
      <c r="I11" s="8">
        <v>0</v>
      </c>
      <c r="J11" s="14">
        <v>0</v>
      </c>
      <c r="K11" s="7">
        <v>0</v>
      </c>
      <c r="L11" s="1">
        <v>0</v>
      </c>
      <c r="M11" s="1">
        <v>0</v>
      </c>
    </row>
    <row r="12" spans="1:13" ht="75" x14ac:dyDescent="0.25">
      <c r="A12" s="1" t="s">
        <v>49</v>
      </c>
      <c r="B12" s="2" t="s">
        <v>51</v>
      </c>
      <c r="C12" s="2" t="s">
        <v>24</v>
      </c>
      <c r="D12" s="2" t="s">
        <v>40</v>
      </c>
      <c r="E12" s="16">
        <f t="shared" si="1"/>
        <v>918.4</v>
      </c>
      <c r="F12" s="8">
        <v>0</v>
      </c>
      <c r="G12" s="8">
        <v>0</v>
      </c>
      <c r="H12" s="8">
        <v>918.4</v>
      </c>
      <c r="I12" s="8">
        <v>0</v>
      </c>
      <c r="J12" s="14">
        <v>0</v>
      </c>
      <c r="K12" s="7">
        <v>0</v>
      </c>
      <c r="L12" s="1">
        <v>0</v>
      </c>
      <c r="M12" s="1">
        <v>0</v>
      </c>
    </row>
    <row r="13" spans="1:13" ht="75" x14ac:dyDescent="0.25">
      <c r="A13" s="1" t="s">
        <v>50</v>
      </c>
      <c r="B13" s="2" t="s">
        <v>52</v>
      </c>
      <c r="C13" s="2" t="s">
        <v>24</v>
      </c>
      <c r="D13" s="2" t="s">
        <v>17</v>
      </c>
      <c r="E13" s="16">
        <f t="shared" si="1"/>
        <v>38.299999999999997</v>
      </c>
      <c r="F13" s="8">
        <v>0</v>
      </c>
      <c r="G13" s="8">
        <v>0</v>
      </c>
      <c r="H13" s="8">
        <v>38.299999999999997</v>
      </c>
      <c r="I13" s="8">
        <v>0</v>
      </c>
      <c r="J13" s="14">
        <v>0</v>
      </c>
      <c r="K13" s="7">
        <v>0</v>
      </c>
      <c r="L13" s="1">
        <v>0</v>
      </c>
      <c r="M13" s="1">
        <v>0</v>
      </c>
    </row>
    <row r="14" spans="1:13" s="6" customFormat="1" ht="75" x14ac:dyDescent="0.25">
      <c r="A14" s="4" t="s">
        <v>43</v>
      </c>
      <c r="B14" s="5" t="s">
        <v>44</v>
      </c>
      <c r="C14" s="5" t="s">
        <v>24</v>
      </c>
      <c r="D14" s="5"/>
      <c r="E14" s="9">
        <f>E15</f>
        <v>0</v>
      </c>
      <c r="F14" s="9">
        <f t="shared" ref="F14:K14" si="2">F15</f>
        <v>0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4">
        <v>0</v>
      </c>
      <c r="M14" s="4">
        <v>0</v>
      </c>
    </row>
    <row r="15" spans="1:13" ht="45" hidden="1" x14ac:dyDescent="0.25">
      <c r="A15" s="1" t="s">
        <v>25</v>
      </c>
      <c r="B15" s="2" t="s">
        <v>45</v>
      </c>
      <c r="C15" s="2" t="s">
        <v>24</v>
      </c>
      <c r="D15" s="2" t="s">
        <v>17</v>
      </c>
      <c r="E15" s="16">
        <f>SUM(F15:K15)</f>
        <v>0</v>
      </c>
      <c r="F15" s="8">
        <v>0</v>
      </c>
      <c r="G15" s="8">
        <v>0</v>
      </c>
      <c r="H15" s="8">
        <v>0</v>
      </c>
      <c r="I15" s="8">
        <v>0</v>
      </c>
      <c r="J15" s="14">
        <v>0</v>
      </c>
      <c r="K15" s="7">
        <v>0</v>
      </c>
      <c r="L15" s="1"/>
      <c r="M15" s="1"/>
    </row>
    <row r="16" spans="1:13" s="6" customFormat="1" x14ac:dyDescent="0.25">
      <c r="A16" s="4"/>
      <c r="B16" s="32" t="s">
        <v>19</v>
      </c>
      <c r="C16" s="33"/>
      <c r="D16" s="34"/>
      <c r="E16" s="9">
        <f>E17+E18</f>
        <v>21355.5</v>
      </c>
      <c r="F16" s="9">
        <f>F17+F18</f>
        <v>1779.8</v>
      </c>
      <c r="G16" s="9">
        <f t="shared" ref="G16:M16" si="3">G17+G18</f>
        <v>6033.9</v>
      </c>
      <c r="H16" s="9">
        <f t="shared" si="3"/>
        <v>3352.8</v>
      </c>
      <c r="I16" s="9">
        <f t="shared" si="3"/>
        <v>1508.4</v>
      </c>
      <c r="J16" s="9">
        <f t="shared" si="3"/>
        <v>1141</v>
      </c>
      <c r="K16" s="9">
        <f t="shared" si="3"/>
        <v>3120.1</v>
      </c>
      <c r="L16" s="9">
        <f t="shared" si="3"/>
        <v>2154.1999999999998</v>
      </c>
      <c r="M16" s="9">
        <f t="shared" si="3"/>
        <v>2265.3000000000002</v>
      </c>
    </row>
    <row r="17" spans="1:13" x14ac:dyDescent="0.25">
      <c r="A17" s="1"/>
      <c r="B17" s="24" t="s">
        <v>20</v>
      </c>
      <c r="C17" s="25"/>
      <c r="D17" s="31"/>
      <c r="E17" s="8">
        <f>SUM(F17:M17)</f>
        <v>18351.8</v>
      </c>
      <c r="F17" s="8">
        <f>F8+F11+F15</f>
        <v>1779.8</v>
      </c>
      <c r="G17" s="8">
        <f>G8+G11+G15+G9</f>
        <v>3948.6</v>
      </c>
      <c r="H17" s="8">
        <f>H8+H9+H13</f>
        <v>2434.4</v>
      </c>
      <c r="I17" s="8">
        <f>I8+I11+I15+I9</f>
        <v>1508.4</v>
      </c>
      <c r="J17" s="8">
        <f t="shared" ref="J17:M17" si="4">J8+J11+J15</f>
        <v>1141</v>
      </c>
      <c r="K17" s="8">
        <f>K8+K11+K15+K9</f>
        <v>3120.1</v>
      </c>
      <c r="L17" s="8">
        <f t="shared" si="4"/>
        <v>2154.1999999999998</v>
      </c>
      <c r="M17" s="8">
        <f t="shared" si="4"/>
        <v>2265.3000000000002</v>
      </c>
    </row>
    <row r="18" spans="1:13" x14ac:dyDescent="0.25">
      <c r="A18" s="1"/>
      <c r="B18" s="24" t="s">
        <v>21</v>
      </c>
      <c r="C18" s="25"/>
      <c r="D18" s="31"/>
      <c r="E18" s="8">
        <f>SUM(F18:M18)</f>
        <v>3003.7000000000003</v>
      </c>
      <c r="F18" s="7">
        <v>0</v>
      </c>
      <c r="G18" s="7">
        <f>G10</f>
        <v>2085.3000000000002</v>
      </c>
      <c r="H18" s="7">
        <f>H12</f>
        <v>918.4</v>
      </c>
      <c r="I18" s="7">
        <f t="shared" ref="I18:M18" si="5">I10</f>
        <v>0</v>
      </c>
      <c r="J18" s="7">
        <f t="shared" si="5"/>
        <v>0</v>
      </c>
      <c r="K18" s="7">
        <f t="shared" si="5"/>
        <v>0</v>
      </c>
      <c r="L18" s="7">
        <f t="shared" si="5"/>
        <v>0</v>
      </c>
      <c r="M18" s="7">
        <f t="shared" si="5"/>
        <v>0</v>
      </c>
    </row>
    <row r="19" spans="1:13" x14ac:dyDescent="0.25">
      <c r="A19" s="1"/>
      <c r="B19" s="24" t="s">
        <v>23</v>
      </c>
      <c r="C19" s="25"/>
      <c r="D19" s="31"/>
      <c r="E19" s="7"/>
      <c r="F19" s="7"/>
      <c r="G19" s="7"/>
      <c r="H19" s="7"/>
      <c r="I19" s="7"/>
      <c r="J19" s="15"/>
      <c r="K19" s="1"/>
      <c r="L19" s="1"/>
      <c r="M19" s="1"/>
    </row>
    <row r="20" spans="1:13" x14ac:dyDescent="0.25">
      <c r="A20" s="1"/>
      <c r="B20" s="24" t="s">
        <v>22</v>
      </c>
      <c r="C20" s="25"/>
      <c r="D20" s="31"/>
      <c r="E20" s="7"/>
      <c r="F20" s="7"/>
      <c r="G20" s="7"/>
      <c r="H20" s="7"/>
      <c r="I20" s="7"/>
      <c r="J20" s="15"/>
      <c r="K20" s="1"/>
      <c r="L20" s="1"/>
      <c r="M20" s="1"/>
    </row>
  </sheetData>
  <mergeCells count="13">
    <mergeCell ref="E4:E5"/>
    <mergeCell ref="F4:L4"/>
    <mergeCell ref="F1:L1"/>
    <mergeCell ref="B2:L2"/>
    <mergeCell ref="B18:D18"/>
    <mergeCell ref="B19:D19"/>
    <mergeCell ref="B20:D20"/>
    <mergeCell ref="A4:A5"/>
    <mergeCell ref="B4:B5"/>
    <mergeCell ref="C4:C5"/>
    <mergeCell ref="D4:D5"/>
    <mergeCell ref="B16:D16"/>
    <mergeCell ref="B17:D1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topLeftCell="A9" zoomScale="60" zoomScaleNormal="100" workbookViewId="0">
      <selection activeCell="E20" sqref="E20"/>
    </sheetView>
  </sheetViews>
  <sheetFormatPr defaultRowHeight="15" x14ac:dyDescent="0.25"/>
  <cols>
    <col min="1" max="1" width="5.42578125" customWidth="1"/>
    <col min="2" max="2" width="23.42578125" customWidth="1"/>
    <col min="3" max="3" width="10.5703125" customWidth="1"/>
    <col min="4" max="4" width="6.140625" customWidth="1"/>
    <col min="5" max="5" width="11.28515625" customWidth="1"/>
    <col min="6" max="6" width="9.42578125" customWidth="1"/>
    <col min="7" max="7" width="9" customWidth="1"/>
    <col min="8" max="8" width="9.28515625" customWidth="1"/>
    <col min="9" max="9" width="8.7109375" customWidth="1"/>
    <col min="10" max="10" width="10.28515625" customWidth="1"/>
  </cols>
  <sheetData>
    <row r="1" spans="1:13" ht="60" customHeight="1" x14ac:dyDescent="0.25">
      <c r="F1" s="21" t="s">
        <v>58</v>
      </c>
      <c r="G1" s="22"/>
      <c r="H1" s="22"/>
      <c r="I1" s="22"/>
      <c r="J1" s="22"/>
      <c r="K1" s="22"/>
      <c r="L1" s="22"/>
    </row>
    <row r="2" spans="1:13" ht="52.5" customHeight="1" x14ac:dyDescent="0.3">
      <c r="B2" s="23" t="s">
        <v>59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5" spans="1:13" x14ac:dyDescent="0.25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4" t="s">
        <v>16</v>
      </c>
      <c r="G5" s="25"/>
      <c r="H5" s="25"/>
      <c r="I5" s="25"/>
      <c r="J5" s="25"/>
      <c r="K5" s="26"/>
      <c r="L5" s="27"/>
      <c r="M5" s="1"/>
    </row>
    <row r="6" spans="1:13" x14ac:dyDescent="0.25">
      <c r="A6" s="30"/>
      <c r="B6" s="30"/>
      <c r="C6" s="30"/>
      <c r="D6" s="30"/>
      <c r="E6" s="30"/>
      <c r="F6" s="2" t="s">
        <v>5</v>
      </c>
      <c r="G6" s="2" t="s">
        <v>6</v>
      </c>
      <c r="H6" s="2" t="s">
        <v>27</v>
      </c>
      <c r="I6" s="2" t="s">
        <v>33</v>
      </c>
      <c r="J6" s="12" t="s">
        <v>34</v>
      </c>
      <c r="K6" s="1" t="s">
        <v>35</v>
      </c>
      <c r="L6" s="1" t="s">
        <v>53</v>
      </c>
      <c r="M6" s="1" t="s">
        <v>57</v>
      </c>
    </row>
    <row r="7" spans="1:13" x14ac:dyDescent="0.25">
      <c r="A7" s="1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12">
        <v>10</v>
      </c>
      <c r="K7" s="1"/>
      <c r="L7" s="1"/>
      <c r="M7" s="1"/>
    </row>
    <row r="8" spans="1:13" s="6" customFormat="1" ht="75" x14ac:dyDescent="0.25">
      <c r="A8" s="4">
        <v>1</v>
      </c>
      <c r="B8" s="5" t="s">
        <v>30</v>
      </c>
      <c r="C8" s="5" t="s">
        <v>24</v>
      </c>
      <c r="D8" s="5" t="s">
        <v>17</v>
      </c>
      <c r="E8" s="9">
        <f>E9+E10+E12+E13+E11</f>
        <v>4822.8999999999996</v>
      </c>
      <c r="F8" s="9">
        <f t="shared" ref="F8:M8" si="0">F9+F10+F12+F13+F11</f>
        <v>200</v>
      </c>
      <c r="G8" s="9">
        <f t="shared" si="0"/>
        <v>275.2</v>
      </c>
      <c r="H8" s="9">
        <f t="shared" si="0"/>
        <v>799.7</v>
      </c>
      <c r="I8" s="9">
        <f t="shared" si="0"/>
        <v>400</v>
      </c>
      <c r="J8" s="9">
        <f t="shared" si="0"/>
        <v>2698</v>
      </c>
      <c r="K8" s="9">
        <f t="shared" si="0"/>
        <v>150</v>
      </c>
      <c r="L8" s="9">
        <f t="shared" si="0"/>
        <v>150</v>
      </c>
      <c r="M8" s="9">
        <f t="shared" si="0"/>
        <v>150</v>
      </c>
    </row>
    <row r="9" spans="1:13" ht="60" x14ac:dyDescent="0.25">
      <c r="A9" s="1" t="s">
        <v>18</v>
      </c>
      <c r="B9" s="2" t="s">
        <v>31</v>
      </c>
      <c r="C9" s="2" t="s">
        <v>24</v>
      </c>
      <c r="D9" s="2" t="s">
        <v>17</v>
      </c>
      <c r="E9" s="8">
        <f>SUM(F9:M9)</f>
        <v>2144.9</v>
      </c>
      <c r="F9" s="8">
        <v>100</v>
      </c>
      <c r="G9" s="8">
        <v>175.2</v>
      </c>
      <c r="H9" s="8">
        <v>719.7</v>
      </c>
      <c r="I9" s="8">
        <v>320</v>
      </c>
      <c r="J9" s="14">
        <v>380</v>
      </c>
      <c r="K9" s="1">
        <v>150</v>
      </c>
      <c r="L9" s="1">
        <v>150</v>
      </c>
      <c r="M9" s="1">
        <v>150</v>
      </c>
    </row>
    <row r="10" spans="1:13" ht="59.25" customHeight="1" x14ac:dyDescent="0.25">
      <c r="A10" s="1" t="s">
        <v>36</v>
      </c>
      <c r="B10" s="2" t="s">
        <v>37</v>
      </c>
      <c r="C10" s="2" t="s">
        <v>24</v>
      </c>
      <c r="D10" s="18" t="s">
        <v>17</v>
      </c>
      <c r="E10" s="8">
        <f t="shared" ref="E10:E13" si="1">SUM(F10:M10)</f>
        <v>380</v>
      </c>
      <c r="F10" s="8">
        <v>100</v>
      </c>
      <c r="G10" s="8">
        <v>100</v>
      </c>
      <c r="H10" s="8">
        <v>80</v>
      </c>
      <c r="I10" s="8">
        <v>80</v>
      </c>
      <c r="J10" s="14">
        <v>20</v>
      </c>
      <c r="K10" s="1">
        <v>0</v>
      </c>
      <c r="L10" s="1">
        <v>0</v>
      </c>
      <c r="M10" s="1">
        <v>0</v>
      </c>
    </row>
    <row r="11" spans="1:13" ht="59.25" customHeight="1" x14ac:dyDescent="0.25">
      <c r="A11" s="20" t="s">
        <v>41</v>
      </c>
      <c r="B11" s="19" t="s">
        <v>65</v>
      </c>
      <c r="C11" s="19" t="s">
        <v>24</v>
      </c>
      <c r="D11" s="18" t="s">
        <v>17</v>
      </c>
      <c r="E11" s="8">
        <f t="shared" si="1"/>
        <v>829.5</v>
      </c>
      <c r="F11" s="8">
        <v>0</v>
      </c>
      <c r="G11" s="8">
        <v>0</v>
      </c>
      <c r="H11" s="8">
        <v>0</v>
      </c>
      <c r="I11" s="8">
        <v>0</v>
      </c>
      <c r="J11" s="14">
        <v>829.5</v>
      </c>
      <c r="K11" s="1">
        <v>0</v>
      </c>
      <c r="L11" s="1">
        <v>0</v>
      </c>
      <c r="M11" s="1">
        <v>0</v>
      </c>
    </row>
    <row r="12" spans="1:13" ht="52.5" customHeight="1" x14ac:dyDescent="0.25">
      <c r="A12" s="36" t="s">
        <v>49</v>
      </c>
      <c r="B12" s="28" t="s">
        <v>54</v>
      </c>
      <c r="C12" s="28" t="s">
        <v>24</v>
      </c>
      <c r="D12" s="18" t="s">
        <v>40</v>
      </c>
      <c r="E12" s="8">
        <f t="shared" si="1"/>
        <v>1380.4</v>
      </c>
      <c r="F12" s="8">
        <v>0</v>
      </c>
      <c r="G12" s="8">
        <v>0</v>
      </c>
      <c r="H12" s="8">
        <v>0</v>
      </c>
      <c r="I12" s="8">
        <v>0</v>
      </c>
      <c r="J12" s="14">
        <v>1380.4</v>
      </c>
      <c r="K12" s="1">
        <v>0</v>
      </c>
      <c r="L12" s="1">
        <v>0</v>
      </c>
      <c r="M12" s="1">
        <v>0</v>
      </c>
    </row>
    <row r="13" spans="1:13" ht="72.75" customHeight="1" x14ac:dyDescent="0.25">
      <c r="A13" s="37"/>
      <c r="B13" s="30"/>
      <c r="C13" s="30"/>
      <c r="D13" s="18" t="s">
        <v>17</v>
      </c>
      <c r="E13" s="8">
        <f t="shared" si="1"/>
        <v>88.1</v>
      </c>
      <c r="F13" s="8">
        <v>0</v>
      </c>
      <c r="G13" s="8">
        <v>0</v>
      </c>
      <c r="H13" s="8">
        <v>0</v>
      </c>
      <c r="I13" s="8">
        <v>0</v>
      </c>
      <c r="J13" s="14">
        <v>88.1</v>
      </c>
      <c r="K13" s="1">
        <v>0</v>
      </c>
      <c r="L13" s="1">
        <v>0</v>
      </c>
      <c r="M13" s="1">
        <v>0</v>
      </c>
    </row>
    <row r="14" spans="1:13" s="6" customFormat="1" ht="75" x14ac:dyDescent="0.25">
      <c r="A14" s="4" t="s">
        <v>26</v>
      </c>
      <c r="B14" s="5" t="s">
        <v>32</v>
      </c>
      <c r="C14" s="5" t="s">
        <v>24</v>
      </c>
      <c r="D14" s="5" t="s">
        <v>17</v>
      </c>
      <c r="E14" s="9">
        <f>E15</f>
        <v>528.29999999999995</v>
      </c>
      <c r="F14" s="9">
        <f t="shared" ref="F14:M14" si="2">F15</f>
        <v>0</v>
      </c>
      <c r="G14" s="9">
        <f t="shared" si="2"/>
        <v>30</v>
      </c>
      <c r="H14" s="9">
        <f t="shared" si="2"/>
        <v>45</v>
      </c>
      <c r="I14" s="9">
        <f t="shared" si="2"/>
        <v>200</v>
      </c>
      <c r="J14" s="9">
        <f t="shared" si="2"/>
        <v>163.30000000000001</v>
      </c>
      <c r="K14" s="9">
        <f t="shared" si="2"/>
        <v>30</v>
      </c>
      <c r="L14" s="9">
        <f t="shared" si="2"/>
        <v>30</v>
      </c>
      <c r="M14" s="9">
        <f t="shared" si="2"/>
        <v>30</v>
      </c>
    </row>
    <row r="15" spans="1:13" ht="90" x14ac:dyDescent="0.25">
      <c r="A15" s="1" t="s">
        <v>25</v>
      </c>
      <c r="B15" s="2" t="s">
        <v>39</v>
      </c>
      <c r="C15" s="2" t="s">
        <v>24</v>
      </c>
      <c r="D15" s="2" t="s">
        <v>17</v>
      </c>
      <c r="E15" s="8">
        <f>SUM(F15:M15)</f>
        <v>528.29999999999995</v>
      </c>
      <c r="F15" s="8">
        <v>0</v>
      </c>
      <c r="G15" s="8">
        <v>30</v>
      </c>
      <c r="H15" s="8">
        <v>45</v>
      </c>
      <c r="I15" s="8">
        <v>200</v>
      </c>
      <c r="J15" s="14">
        <v>163.30000000000001</v>
      </c>
      <c r="K15" s="1">
        <v>30</v>
      </c>
      <c r="L15" s="1">
        <v>30</v>
      </c>
      <c r="M15" s="1">
        <v>30</v>
      </c>
    </row>
    <row r="16" spans="1:13" s="6" customFormat="1" x14ac:dyDescent="0.25">
      <c r="A16" s="4"/>
      <c r="B16" s="32" t="s">
        <v>19</v>
      </c>
      <c r="C16" s="33"/>
      <c r="D16" s="34"/>
      <c r="E16" s="9">
        <f>E8+E15</f>
        <v>5351.2</v>
      </c>
      <c r="F16" s="9">
        <f t="shared" ref="F16:M16" si="3">F8+F15</f>
        <v>200</v>
      </c>
      <c r="G16" s="9">
        <f t="shared" si="3"/>
        <v>305.2</v>
      </c>
      <c r="H16" s="9">
        <f t="shared" si="3"/>
        <v>844.7</v>
      </c>
      <c r="I16" s="9">
        <f t="shared" si="3"/>
        <v>600</v>
      </c>
      <c r="J16" s="9">
        <f t="shared" si="3"/>
        <v>2861.3</v>
      </c>
      <c r="K16" s="9">
        <f t="shared" si="3"/>
        <v>180</v>
      </c>
      <c r="L16" s="9">
        <f t="shared" si="3"/>
        <v>180</v>
      </c>
      <c r="M16" s="9">
        <f t="shared" si="3"/>
        <v>180</v>
      </c>
    </row>
    <row r="17" spans="1:13" x14ac:dyDescent="0.25">
      <c r="A17" s="1"/>
      <c r="B17" s="24" t="s">
        <v>20</v>
      </c>
      <c r="C17" s="25"/>
      <c r="D17" s="31"/>
      <c r="E17" s="8">
        <f>SUM(F17:M17)</f>
        <v>3970.8</v>
      </c>
      <c r="F17" s="8">
        <f>F9+F10+F15</f>
        <v>200</v>
      </c>
      <c r="G17" s="8">
        <f t="shared" ref="G17:M17" si="4">G9+G10+G15</f>
        <v>305.2</v>
      </c>
      <c r="H17" s="8">
        <f t="shared" si="4"/>
        <v>844.7</v>
      </c>
      <c r="I17" s="8">
        <f t="shared" si="4"/>
        <v>600</v>
      </c>
      <c r="J17" s="8">
        <f>J9+J10+J15+J13+J11</f>
        <v>1480.9</v>
      </c>
      <c r="K17" s="8">
        <f t="shared" si="4"/>
        <v>180</v>
      </c>
      <c r="L17" s="8">
        <f t="shared" si="4"/>
        <v>180</v>
      </c>
      <c r="M17" s="8">
        <f t="shared" si="4"/>
        <v>180</v>
      </c>
    </row>
    <row r="18" spans="1:13" x14ac:dyDescent="0.25">
      <c r="A18" s="1"/>
      <c r="B18" s="24" t="s">
        <v>21</v>
      </c>
      <c r="C18" s="25"/>
      <c r="D18" s="31"/>
      <c r="E18" s="8">
        <f>SUM(F18:M18)</f>
        <v>1380.4</v>
      </c>
      <c r="F18" s="7">
        <v>0</v>
      </c>
      <c r="G18" s="7">
        <v>0</v>
      </c>
      <c r="H18" s="7">
        <v>0</v>
      </c>
      <c r="I18" s="7">
        <v>0</v>
      </c>
      <c r="J18" s="15">
        <f>J12</f>
        <v>1380.4</v>
      </c>
      <c r="K18" s="1">
        <v>0</v>
      </c>
      <c r="L18" s="1">
        <v>0</v>
      </c>
      <c r="M18" s="1">
        <v>0</v>
      </c>
    </row>
    <row r="19" spans="1:13" x14ac:dyDescent="0.25">
      <c r="A19" s="1"/>
      <c r="B19" s="24" t="s">
        <v>23</v>
      </c>
      <c r="C19" s="25"/>
      <c r="D19" s="31"/>
      <c r="E19" s="7"/>
      <c r="F19" s="7"/>
      <c r="G19" s="7"/>
      <c r="H19" s="7"/>
      <c r="I19" s="7"/>
      <c r="J19" s="15"/>
      <c r="K19" s="1"/>
      <c r="L19" s="1"/>
      <c r="M19" s="1"/>
    </row>
    <row r="20" spans="1:13" x14ac:dyDescent="0.25">
      <c r="A20" s="1"/>
      <c r="B20" s="24" t="s">
        <v>22</v>
      </c>
      <c r="C20" s="25"/>
      <c r="D20" s="31"/>
      <c r="E20" s="7"/>
      <c r="F20" s="7"/>
      <c r="G20" s="7"/>
      <c r="H20" s="7"/>
      <c r="I20" s="7"/>
      <c r="J20" s="15"/>
      <c r="K20" s="1"/>
      <c r="L20" s="1"/>
      <c r="M20" s="1"/>
    </row>
    <row r="21" spans="1:13" x14ac:dyDescent="0.25">
      <c r="E21" s="11"/>
    </row>
  </sheetData>
  <mergeCells count="16">
    <mergeCell ref="B20:D20"/>
    <mergeCell ref="A5:A6"/>
    <mergeCell ref="B5:B6"/>
    <mergeCell ref="C5:C6"/>
    <mergeCell ref="D5:D6"/>
    <mergeCell ref="B16:D16"/>
    <mergeCell ref="B17:D17"/>
    <mergeCell ref="B18:D18"/>
    <mergeCell ref="F5:L5"/>
    <mergeCell ref="B19:D19"/>
    <mergeCell ref="F1:L1"/>
    <mergeCell ref="B2:L2"/>
    <mergeCell ref="A12:A13"/>
    <mergeCell ref="B12:B13"/>
    <mergeCell ref="C12:C13"/>
    <mergeCell ref="E5:E6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Объем и источники</vt:lpstr>
      <vt:lpstr>Система мероприятия ПП1</vt:lpstr>
      <vt:lpstr>ПП2</vt:lpstr>
      <vt:lpstr>'Объем и источники'!Область_печати</vt:lpstr>
      <vt:lpstr>ПП2!Область_печати</vt:lpstr>
      <vt:lpstr>'Система мероприятия ПП1'!Область_печати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2023-02-17T06:08:09Z</cp:lastPrinted>
  <dcterms:created xsi:type="dcterms:W3CDTF">2015-08-19T02:41:20Z</dcterms:created>
  <dcterms:modified xsi:type="dcterms:W3CDTF">2024-06-17T05:38:12Z</dcterms:modified>
</cp:coreProperties>
</file>